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Strategic KPI\"/>
    </mc:Choice>
  </mc:AlternateContent>
  <bookViews>
    <workbookView xWindow="0" yWindow="0" windowWidth="23040" windowHeight="8784"/>
  </bookViews>
  <sheets>
    <sheet name="Provide Training" sheetId="1" r:id="rId1"/>
    <sheet name="Apr-Jun" sheetId="2" r:id="rId2"/>
  </sheets>
  <calcPr calcId="181029"/>
</workbook>
</file>

<file path=xl/calcChain.xml><?xml version="1.0" encoding="utf-8"?>
<calcChain xmlns="http://schemas.openxmlformats.org/spreadsheetml/2006/main">
  <c r="J9" i="1" l="1"/>
  <c r="J12" i="1"/>
  <c r="J15" i="1"/>
  <c r="H9" i="1"/>
  <c r="H12" i="1"/>
  <c r="H15" i="1"/>
  <c r="E9" i="1"/>
  <c r="E12" i="1"/>
  <c r="E15" i="1"/>
  <c r="C9" i="1"/>
  <c r="C12" i="1"/>
  <c r="C15" i="1"/>
  <c r="H6" i="1" l="1"/>
  <c r="C6" i="1"/>
  <c r="D18" i="1" l="1"/>
  <c r="C18" i="1"/>
  <c r="B18" i="1"/>
  <c r="I18" i="1"/>
  <c r="G18" i="1"/>
  <c r="H18" i="1" l="1"/>
  <c r="G20" i="1" s="1"/>
  <c r="I43" i="1" l="1"/>
  <c r="K43" i="1"/>
  <c r="I19" i="1"/>
  <c r="G19" i="1"/>
  <c r="M9" i="1" l="1"/>
  <c r="J6" i="1"/>
  <c r="E6" i="1"/>
  <c r="H19" i="1" l="1"/>
  <c r="O9" i="1" l="1"/>
  <c r="B20" i="1"/>
  <c r="R9" i="1" s="1"/>
  <c r="D19" i="1"/>
  <c r="C19" i="1" l="1"/>
  <c r="B19" i="1"/>
</calcChain>
</file>

<file path=xl/sharedStrings.xml><?xml version="1.0" encoding="utf-8"?>
<sst xmlns="http://schemas.openxmlformats.org/spreadsheetml/2006/main" count="82" uniqueCount="71">
  <si>
    <t>Month</t>
  </si>
  <si>
    <t xml:space="preserve">Definition </t>
  </si>
  <si>
    <t>Objective</t>
  </si>
  <si>
    <t>Numerator</t>
  </si>
  <si>
    <t>Denominator</t>
  </si>
  <si>
    <t>YTD</t>
  </si>
  <si>
    <t>Average</t>
  </si>
  <si>
    <t>Frequency</t>
  </si>
  <si>
    <t xml:space="preserve">Unit </t>
  </si>
  <si>
    <t>Percentage</t>
  </si>
  <si>
    <t>Performance</t>
  </si>
  <si>
    <t>Measure</t>
  </si>
  <si>
    <t>Achievement</t>
  </si>
  <si>
    <t>BSC Perspective</t>
  </si>
  <si>
    <t>Direction</t>
  </si>
  <si>
    <t>Maximize</t>
  </si>
  <si>
    <t>Legend</t>
  </si>
  <si>
    <t>Recommendations</t>
  </si>
  <si>
    <t>Calculated KPI Data (Do not change)</t>
  </si>
  <si>
    <t>Your data (White Cells)</t>
  </si>
  <si>
    <t>Please fill in your data in blank white cells</t>
  </si>
  <si>
    <t> Results are on or over the established target (keep improvement)</t>
  </si>
  <si>
    <t>Results are under the established target, but within a tolerance interval. They need to be analyzed and monitored</t>
  </si>
  <si>
    <t>Results are under the established target and require urgent actions</t>
  </si>
  <si>
    <t>Trend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</si>
  <si>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</si>
  <si>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</si>
  <si>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</si>
  <si>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</si>
  <si>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</si>
  <si>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</si>
  <si>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</si>
  <si>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Financial Year</t>
  </si>
  <si>
    <t>KPI Analysis</t>
  </si>
  <si>
    <t>KPI Definition</t>
  </si>
  <si>
    <t>KPI Profile</t>
  </si>
  <si>
    <t>Process</t>
  </si>
  <si>
    <t>TBD</t>
  </si>
  <si>
    <t>Learning &amp; Growth</t>
  </si>
  <si>
    <t>Provide Training</t>
  </si>
  <si>
    <t xml:space="preserve">Improve employee competency &amp; knowledge through training providing to other
</t>
  </si>
  <si>
    <t>Target No. of Provided training</t>
  </si>
  <si>
    <t>Reflects provided training by department head &amp; above</t>
  </si>
  <si>
    <t>No. of DH &amp; above</t>
  </si>
  <si>
    <t>Actual No. of DH &amp; above who provided training</t>
  </si>
  <si>
    <t>Oct~Dec</t>
  </si>
  <si>
    <t>Apr~Jun</t>
  </si>
  <si>
    <t>1 time/3 month</t>
  </si>
  <si>
    <t>July~Sep</t>
  </si>
  <si>
    <t>Jan~Mar</t>
  </si>
  <si>
    <t>Data input : L&amp;G - CID - CRM - Provide Training ( DH &amp; Above )</t>
  </si>
  <si>
    <t>1 time per 3 months</t>
  </si>
  <si>
    <t>Target -</t>
  </si>
  <si>
    <t xml:space="preserve">2023/2024  </t>
  </si>
  <si>
    <t>2024/2025</t>
  </si>
  <si>
    <t>No.</t>
  </si>
  <si>
    <t>Date</t>
  </si>
  <si>
    <t>Training Title</t>
  </si>
  <si>
    <t>Location</t>
  </si>
  <si>
    <t>Trainer's Name</t>
  </si>
  <si>
    <t>Trainee Name</t>
  </si>
  <si>
    <t>Evidence Photos</t>
  </si>
  <si>
    <t>COE</t>
  </si>
  <si>
    <t>Ye` Zaw</t>
  </si>
  <si>
    <t>13 Persons</t>
  </si>
  <si>
    <t>12 Persons</t>
  </si>
  <si>
    <t>6 Persons</t>
  </si>
  <si>
    <t>Database Training (PostgreSQL) Part 1</t>
  </si>
  <si>
    <t>Database Training (PostgreSQL) Part 2</t>
  </si>
  <si>
    <t>Basic SQL Training
(Querying Data, Filtering Data, Joining Table, Subquery)</t>
  </si>
  <si>
    <t>Advance SQL Training 
(Set Operater, Contional, Procedure, Trigger)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</si>
</sst>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70"/>
      <color theme="1"/>
      <name val="Wingdings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color rgb="FF333333"/>
      <name val="Times New Roman"/>
      <family val="1"/>
    </font>
    <font>
      <sz val="14"/>
      <color theme="1"/>
      <name val="Times New Roman"/>
      <family val="1"/>
    </font>
    <font>
      <b/>
      <sz val="24"/>
      <color theme="1"/>
      <name val="Times New Roman"/>
      <family val="1"/>
    </font>
    <font>
      <sz val="5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8"/>
      <color theme="1"/>
      <name val="Times New Roman"/>
      <family val="1"/>
    </font>
    <font>
      <b/>
      <sz val="16"/>
      <color theme="3" tint="-0.249977111117893"/>
      <name val="Times New Roman"/>
      <family val="1"/>
    </font>
    <font>
      <sz val="16"/>
      <name val="Times New Roman"/>
      <family val="1"/>
    </font>
    <font>
      <sz val="16"/>
      <color rgb="FF002060"/>
      <name val="Times New Roman"/>
      <family val="1"/>
    </font>
    <font>
      <b/>
      <sz val="16"/>
      <color rgb="FF002060"/>
      <name val="Times New Roman"/>
      <family val="1"/>
    </font>
    <font>
      <sz val="22"/>
      <color theme="1"/>
      <name val="Times New Roman"/>
      <family val="1"/>
    </font>
    <font>
      <u/>
      <sz val="18"/>
      <color rgb="FFFF0000"/>
      <name val="Times New Roman"/>
      <family val="1"/>
    </font>
    <font>
      <sz val="11"/>
      <name val="Times New Roman"/>
      <family val="1"/>
    </font>
    <font>
      <sz val="10"/>
      <color theme="0"/>
      <name val="Times New Roman"/>
      <family val="1"/>
    </font>
    <font>
      <b/>
      <u/>
      <sz val="18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8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u/>
      <sz val="14"/>
      <name val="Times New Roman"/>
      <family val="1"/>
    </font>
    <font>
      <b/>
      <u/>
      <sz val="16"/>
      <name val="Times New Roman"/>
      <family val="1"/>
    </font>
    <font>
      <u/>
      <sz val="18"/>
      <name val="Times New Roman"/>
      <family val="1"/>
    </font>
    <font>
      <u/>
      <sz val="18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9" fillId="0" borderId="0" xfId="2" applyFont="1"/>
    <xf numFmtId="0" fontId="5" fillId="0" borderId="0" xfId="0" applyFont="1"/>
    <xf numFmtId="1" fontId="6" fillId="0" borderId="0" xfId="0" applyNumberFormat="1" applyFont="1"/>
    <xf numFmtId="0" fontId="16" fillId="0" borderId="0" xfId="3" applyFont="1"/>
    <xf numFmtId="0" fontId="17" fillId="0" borderId="0" xfId="0" applyFont="1"/>
    <xf numFmtId="4" fontId="9" fillId="0" borderId="0" xfId="2" applyNumberFormat="1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/>
    </xf>
    <xf numFmtId="0" fontId="12" fillId="0" borderId="0" xfId="0" applyFont="1"/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/>
    </xf>
    <xf numFmtId="9" fontId="22" fillId="3" borderId="1" xfId="1" applyFont="1" applyFill="1" applyBorder="1" applyAlignment="1" applyProtection="1">
      <alignment horizontal="center" vertical="center" wrapText="1"/>
    </xf>
    <xf numFmtId="0" fontId="23" fillId="3" borderId="8" xfId="1" applyNumberFormat="1" applyFont="1" applyFill="1" applyBorder="1" applyAlignment="1" applyProtection="1">
      <alignment horizontal="center"/>
    </xf>
    <xf numFmtId="1" fontId="24" fillId="3" borderId="1" xfId="2" quotePrefix="1" applyNumberFormat="1" applyFont="1" applyFill="1" applyBorder="1" applyAlignment="1">
      <alignment horizontal="center" vertical="center" wrapText="1"/>
    </xf>
    <xf numFmtId="9" fontId="24" fillId="3" borderId="1" xfId="1" quotePrefix="1" applyFont="1" applyFill="1" applyBorder="1" applyAlignment="1" applyProtection="1">
      <alignment horizontal="center" vertical="center" wrapText="1"/>
    </xf>
    <xf numFmtId="0" fontId="21" fillId="3" borderId="7" xfId="0" applyFont="1" applyFill="1" applyBorder="1" applyAlignment="1">
      <alignment horizontal="center"/>
    </xf>
    <xf numFmtId="1" fontId="24" fillId="3" borderId="7" xfId="2" quotePrefix="1" applyNumberFormat="1" applyFont="1" applyFill="1" applyBorder="1" applyAlignment="1">
      <alignment horizontal="center" vertical="center" wrapText="1"/>
    </xf>
    <xf numFmtId="9" fontId="19" fillId="0" borderId="0" xfId="1" applyFont="1" applyFill="1" applyBorder="1" applyAlignment="1" applyProtection="1">
      <alignment horizontal="center"/>
    </xf>
    <xf numFmtId="0" fontId="27" fillId="0" borderId="0" xfId="0" applyFont="1"/>
    <xf numFmtId="0" fontId="8" fillId="0" borderId="0" xfId="0" applyFont="1"/>
    <xf numFmtId="0" fontId="32" fillId="2" borderId="2" xfId="2" applyFont="1" applyFill="1" applyBorder="1" applyAlignment="1">
      <alignment horizontal="center" vertical="center" wrapText="1"/>
    </xf>
    <xf numFmtId="0" fontId="34" fillId="0" borderId="0" xfId="2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0" fillId="0" borderId="0" xfId="0" applyFont="1"/>
    <xf numFmtId="9" fontId="30" fillId="0" borderId="0" xfId="1" applyFont="1" applyProtection="1"/>
    <xf numFmtId="0" fontId="37" fillId="0" borderId="0" xfId="0" applyFont="1"/>
    <xf numFmtId="0" fontId="26" fillId="4" borderId="0" xfId="2" applyFont="1" applyFill="1" applyAlignment="1">
      <alignment vertical="center"/>
    </xf>
    <xf numFmtId="0" fontId="38" fillId="4" borderId="0" xfId="2" applyFont="1" applyFill="1" applyAlignment="1">
      <alignment vertical="center"/>
    </xf>
    <xf numFmtId="0" fontId="38" fillId="0" borderId="0" xfId="2" applyFont="1" applyAlignment="1">
      <alignment vertical="center"/>
    </xf>
    <xf numFmtId="0" fontId="39" fillId="0" borderId="0" xfId="0" applyFont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33" fillId="4" borderId="0" xfId="2" applyFont="1" applyFill="1" applyAlignment="1">
      <alignment vertical="center"/>
    </xf>
    <xf numFmtId="0" fontId="16" fillId="2" borderId="18" xfId="2" applyFont="1" applyFill="1" applyBorder="1" applyAlignment="1">
      <alignment horizontal="center" vertical="center" wrapText="1"/>
    </xf>
    <xf numFmtId="0" fontId="16" fillId="2" borderId="19" xfId="2" applyFont="1" applyFill="1" applyBorder="1" applyAlignment="1">
      <alignment horizontal="center" vertical="center" wrapText="1"/>
    </xf>
    <xf numFmtId="9" fontId="8" fillId="3" borderId="12" xfId="1" applyFont="1" applyFill="1" applyBorder="1" applyAlignment="1" applyProtection="1">
      <alignment horizontal="center" vertical="center" wrapText="1"/>
    </xf>
    <xf numFmtId="9" fontId="8" fillId="3" borderId="13" xfId="1" applyFont="1" applyFill="1" applyBorder="1" applyAlignment="1" applyProtection="1">
      <alignment horizontal="center" vertical="center" wrapText="1"/>
    </xf>
    <xf numFmtId="9" fontId="8" fillId="3" borderId="14" xfId="1" applyFont="1" applyFill="1" applyBorder="1" applyAlignment="1" applyProtection="1">
      <alignment horizontal="center" vertical="center" wrapText="1"/>
    </xf>
    <xf numFmtId="0" fontId="8" fillId="0" borderId="24" xfId="2" applyFont="1" applyBorder="1" applyAlignment="1" applyProtection="1">
      <alignment horizontal="center" vertical="center" wrapText="1"/>
      <protection locked="0"/>
    </xf>
    <xf numFmtId="0" fontId="8" fillId="0" borderId="25" xfId="2" applyFont="1" applyBorder="1" applyAlignment="1" applyProtection="1">
      <alignment horizontal="center" vertical="center" wrapText="1"/>
      <protection locked="0"/>
    </xf>
    <xf numFmtId="0" fontId="8" fillId="0" borderId="15" xfId="2" applyFont="1" applyBorder="1" applyAlignment="1" applyProtection="1">
      <alignment horizontal="center" vertical="center" wrapText="1"/>
      <protection locked="0"/>
    </xf>
    <xf numFmtId="9" fontId="8" fillId="3" borderId="24" xfId="1" applyFont="1" applyFill="1" applyBorder="1" applyAlignment="1" applyProtection="1">
      <alignment horizontal="center" vertical="center" wrapText="1"/>
    </xf>
    <xf numFmtId="9" fontId="8" fillId="3" borderId="25" xfId="1" applyFont="1" applyFill="1" applyBorder="1" applyAlignment="1" applyProtection="1">
      <alignment horizontal="center" vertical="center" wrapText="1"/>
    </xf>
    <xf numFmtId="9" fontId="8" fillId="3" borderId="15" xfId="1" applyFont="1" applyFill="1" applyBorder="1" applyAlignment="1" applyProtection="1">
      <alignment horizontal="center" vertical="center" wrapText="1"/>
    </xf>
    <xf numFmtId="1" fontId="8" fillId="7" borderId="24" xfId="0" applyNumberFormat="1" applyFont="1" applyFill="1" applyBorder="1" applyAlignment="1">
      <alignment horizontal="center" vertical="center" wrapText="1"/>
    </xf>
    <xf numFmtId="1" fontId="8" fillId="7" borderId="25" xfId="0" applyNumberFormat="1" applyFont="1" applyFill="1" applyBorder="1" applyAlignment="1">
      <alignment horizontal="center" vertical="center" wrapText="1"/>
    </xf>
    <xf numFmtId="1" fontId="8" fillId="7" borderId="15" xfId="0" applyNumberFormat="1" applyFont="1" applyFill="1" applyBorder="1" applyAlignment="1">
      <alignment horizontal="center" vertical="center" wrapText="1"/>
    </xf>
    <xf numFmtId="0" fontId="8" fillId="0" borderId="22" xfId="2" applyFont="1" applyBorder="1" applyAlignment="1" applyProtection="1">
      <alignment horizontal="center" vertical="center" wrapText="1"/>
      <protection locked="0"/>
    </xf>
    <xf numFmtId="0" fontId="8" fillId="0" borderId="23" xfId="2" applyFont="1" applyBorder="1" applyAlignment="1" applyProtection="1">
      <alignment horizontal="center" vertical="center" wrapText="1"/>
      <protection locked="0"/>
    </xf>
    <xf numFmtId="0" fontId="8" fillId="0" borderId="16" xfId="2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4" fillId="4" borderId="0" xfId="2" applyFont="1" applyFill="1" applyAlignment="1">
      <alignment horizontal="left" vertical="center"/>
    </xf>
    <xf numFmtId="1" fontId="8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8" fillId="5" borderId="25" xfId="0" applyNumberFormat="1" applyFont="1" applyFill="1" applyBorder="1" applyAlignment="1" applyProtection="1">
      <alignment horizontal="center" vertical="center" wrapText="1"/>
      <protection locked="0"/>
    </xf>
    <xf numFmtId="1" fontId="8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20" xfId="2" applyFont="1" applyFill="1" applyBorder="1" applyAlignment="1">
      <alignment horizontal="center" vertical="center" wrapText="1"/>
    </xf>
    <xf numFmtId="0" fontId="16" fillId="2" borderId="21" xfId="2" applyFont="1" applyFill="1" applyBorder="1" applyAlignment="1">
      <alignment horizontal="center" vertical="center" wrapText="1"/>
    </xf>
    <xf numFmtId="0" fontId="16" fillId="2" borderId="17" xfId="2" applyFont="1" applyFill="1" applyBorder="1" applyAlignment="1">
      <alignment horizontal="center" vertical="center" wrapText="1"/>
    </xf>
    <xf numFmtId="0" fontId="33" fillId="4" borderId="0" xfId="2" applyFont="1" applyFill="1" applyAlignment="1">
      <alignment horizontal="left" vertical="top"/>
    </xf>
    <xf numFmtId="9" fontId="24" fillId="3" borderId="9" xfId="1" applyFont="1" applyFill="1" applyBorder="1" applyAlignment="1" applyProtection="1">
      <alignment horizontal="center" vertical="center"/>
    </xf>
    <xf numFmtId="9" fontId="24" fillId="3" borderId="10" xfId="1" applyFont="1" applyFill="1" applyBorder="1" applyAlignment="1" applyProtection="1">
      <alignment horizontal="center" vertical="center"/>
    </xf>
    <xf numFmtId="9" fontId="24" fillId="3" borderId="11" xfId="1" applyFont="1" applyFill="1" applyBorder="1" applyAlignment="1" applyProtection="1">
      <alignment horizontal="center" vertical="center"/>
    </xf>
    <xf numFmtId="1" fontId="15" fillId="0" borderId="2" xfId="0" applyNumberFormat="1" applyFont="1" applyBorder="1" applyAlignment="1">
      <alignment horizontal="left"/>
    </xf>
    <xf numFmtId="9" fontId="28" fillId="0" borderId="0" xfId="1" applyFont="1" applyBorder="1" applyAlignment="1" applyProtection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3" fillId="7" borderId="2" xfId="0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10" fontId="14" fillId="7" borderId="6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1" fontId="30" fillId="4" borderId="2" xfId="0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32" fillId="2" borderId="6" xfId="2" applyFont="1" applyFill="1" applyBorder="1" applyAlignment="1">
      <alignment horizontal="center" vertical="center" wrapText="1"/>
    </xf>
    <xf numFmtId="0" fontId="32" fillId="2" borderId="4" xfId="2" applyFont="1" applyFill="1" applyBorder="1" applyAlignment="1">
      <alignment horizontal="center" vertical="center" wrapText="1"/>
    </xf>
    <xf numFmtId="0" fontId="32" fillId="2" borderId="5" xfId="2" applyFont="1" applyFill="1" applyBorder="1" applyAlignment="1">
      <alignment horizontal="center" vertical="center" wrapText="1"/>
    </xf>
    <xf numFmtId="0" fontId="32" fillId="2" borderId="3" xfId="2" applyFont="1" applyFill="1" applyBorder="1" applyAlignment="1">
      <alignment horizontal="center" vertical="center" wrapText="1"/>
    </xf>
    <xf numFmtId="0" fontId="16" fillId="2" borderId="18" xfId="2" applyFont="1" applyFill="1" applyBorder="1" applyAlignment="1">
      <alignment horizontal="center" vertical="center" wrapText="1"/>
    </xf>
    <xf numFmtId="0" fontId="16" fillId="2" borderId="26" xfId="2" applyFont="1" applyFill="1" applyBorder="1" applyAlignment="1">
      <alignment horizontal="center" vertical="center" wrapText="1"/>
    </xf>
    <xf numFmtId="0" fontId="16" fillId="2" borderId="7" xfId="2" applyFont="1" applyFill="1" applyBorder="1" applyAlignment="1">
      <alignment horizontal="center" vertical="center" wrapText="1"/>
    </xf>
    <xf numFmtId="0" fontId="16" fillId="2" borderId="27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28" xfId="2" applyFont="1" applyFill="1" applyBorder="1" applyAlignment="1">
      <alignment horizontal="center" vertical="center" wrapText="1"/>
    </xf>
    <xf numFmtId="0" fontId="16" fillId="2" borderId="8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0" fillId="8" borderId="1" xfId="0" applyFont="1" applyFill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</cellXfs>
  <cellStyles count="10">
    <cellStyle name="Comma 2" xfId="4"/>
    <cellStyle name="Comma 3" xfId="5"/>
    <cellStyle name="Normal" xfId="0" builtinId="0"/>
    <cellStyle name="Normal 2" xfId="2"/>
    <cellStyle name="Normal 3" xfId="6"/>
    <cellStyle name="Normal 4" xfId="7"/>
    <cellStyle name="Normal 4 3 2" xfId="9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400"/>
              <a:t>Provide Training for 2023/2024 Vs. 2024/2025</a:t>
            </a:r>
          </a:p>
        </c:rich>
      </c:tx>
      <c:layout>
        <c:manualLayout>
          <c:xMode val="edge"/>
          <c:yMode val="edge"/>
          <c:x val="0.16557977839076451"/>
          <c:y val="2.55124080667053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'Provide Training'!$E$4:$E$5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('Provide Training'!$B$3,'Provide Training'!$G$3)</c:f>
              <c:strCache>
                <c:ptCount val="2"/>
                <c:pt idx="0">
                  <c:v>2023/2024  </c:v>
                </c:pt>
                <c:pt idx="1">
                  <c:v>2024/2025</c:v>
                </c:pt>
              </c:strCache>
            </c:strRef>
          </c:cat>
          <c:val>
            <c:numRef>
              <c:f>('Provide Training'!$B$20,'Provide Training'!$G$20)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C2-49E7-8BD4-12E5C0BCF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6591096"/>
        <c:axId val="448748776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('Provide Training'!$B$3,'Provide Training'!$G$3)</c:f>
              <c:strCache>
                <c:ptCount val="2"/>
                <c:pt idx="0">
                  <c:v>2023/2024  </c:v>
                </c:pt>
                <c:pt idx="1">
                  <c:v>2024/2025</c:v>
                </c:pt>
              </c:strCache>
            </c:strRef>
          </c:cat>
          <c:val>
            <c:numRef>
              <c:f>('Provide Training'!$F$6,'Provide Training'!$K$6)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C2-49E7-8BD4-12E5C0BCF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591096"/>
        <c:axId val="448748776"/>
      </c:lineChart>
      <c:catAx>
        <c:axId val="256591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8748776"/>
        <c:crosses val="autoZero"/>
        <c:auto val="1"/>
        <c:lblAlgn val="ctr"/>
        <c:lblOffset val="100"/>
        <c:noMultiLvlLbl val="0"/>
      </c:catAx>
      <c:valAx>
        <c:axId val="44874877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5659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32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32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Target Vs Actual  Provide </a:t>
            </a:r>
            <a:r>
              <a:rPr lang="en-US" sz="1400"/>
              <a:t>Training  Achievement (</a:t>
            </a:r>
            <a:r>
              <a:rPr lang="en-US" sz="1400" baseline="0"/>
              <a:t> </a:t>
            </a:r>
            <a:r>
              <a:rPr lang="en-US" sz="1800" b="1" i="0" baseline="0">
                <a:effectLst/>
              </a:rPr>
              <a:t>2024/2025)</a:t>
            </a:r>
            <a:endParaRPr lang="en-US" sz="14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32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'Provide Training'!$J$4:$J$5</c:f>
              <c:strCache>
                <c:ptCount val="2"/>
                <c:pt idx="0">
                  <c:v>Achievement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('Provide Training'!$A$6,'Provide Training'!$A$10,'Provide Training'!$A$14)</c:f>
              <c:strCache>
                <c:ptCount val="1"/>
                <c:pt idx="0">
                  <c:v>Apr~Jun</c:v>
                </c:pt>
              </c:strCache>
            </c:strRef>
          </c:cat>
          <c:val>
            <c:numRef>
              <c:f>('Provide Training'!$J$6,'Provide Training'!$J$9,'Provide Training'!$J$12)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51-418E-8E85-413BB9088861}"/>
            </c:ext>
          </c:extLst>
        </c:ser>
        <c:ser>
          <c:idx val="1"/>
          <c:order val="1"/>
          <c:tx>
            <c:v>Target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('Provide Training'!$A$6,'Provide Training'!$A$10,'Provide Training'!$A$14)</c:f>
              <c:strCache>
                <c:ptCount val="1"/>
                <c:pt idx="0">
                  <c:v>Apr~Jun</c:v>
                </c:pt>
              </c:strCache>
            </c:strRef>
          </c:cat>
          <c:val>
            <c:numRef>
              <c:f>('Provide Training'!$L$6,'Provide Training'!$L$10,'Provide Training'!$L$14)</c:f>
              <c:numCache>
                <c:formatCode>0%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51-418E-8E85-413BB9088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747208"/>
        <c:axId val="448748384"/>
      </c:lineChart>
      <c:catAx>
        <c:axId val="448747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8748384"/>
        <c:crosses val="autoZero"/>
        <c:auto val="1"/>
        <c:lblAlgn val="ctr"/>
        <c:lblOffset val="100"/>
        <c:noMultiLvlLbl val="0"/>
      </c:catAx>
      <c:valAx>
        <c:axId val="44874838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8747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16271</xdr:colOff>
      <xdr:row>22</xdr:row>
      <xdr:rowOff>64633</xdr:rowOff>
    </xdr:from>
    <xdr:to>
      <xdr:col>3</xdr:col>
      <xdr:colOff>904876</xdr:colOff>
      <xdr:row>38</xdr:row>
      <xdr:rowOff>111676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80493</xdr:colOff>
      <xdr:row>3</xdr:row>
      <xdr:rowOff>67078</xdr:rowOff>
    </xdr:from>
    <xdr:to>
      <xdr:col>10</xdr:col>
      <xdr:colOff>979330</xdr:colOff>
      <xdr:row>4</xdr:row>
      <xdr:rowOff>750570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9190" y="751268"/>
          <a:ext cx="898837" cy="1099372"/>
        </a:xfrm>
        <a:prstGeom prst="rect">
          <a:avLst/>
        </a:prstGeom>
        <a:effectLst/>
      </xdr:spPr>
    </xdr:pic>
    <xdr:clientData/>
  </xdr:twoCellAnchor>
  <xdr:twoCellAnchor>
    <xdr:from>
      <xdr:col>5</xdr:col>
      <xdr:colOff>107324</xdr:colOff>
      <xdr:row>3</xdr:row>
      <xdr:rowOff>53662</xdr:rowOff>
    </xdr:from>
    <xdr:to>
      <xdr:col>5</xdr:col>
      <xdr:colOff>1187002</xdr:colOff>
      <xdr:row>4</xdr:row>
      <xdr:rowOff>711021</xdr:rowOff>
    </xdr:to>
    <xdr:pic>
      <xdr:nvPicPr>
        <xdr:cNvPr id="12" name="Picture 11" descr="300px-Target_logo.svg_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423" y="737852"/>
          <a:ext cx="1079678" cy="1073239"/>
        </a:xfrm>
        <a:prstGeom prst="rect">
          <a:avLst/>
        </a:prstGeom>
        <a:effectLst/>
      </xdr:spPr>
    </xdr:pic>
    <xdr:clientData/>
  </xdr:twoCellAnchor>
  <xdr:twoCellAnchor>
    <xdr:from>
      <xdr:col>3</xdr:col>
      <xdr:colOff>1000123</xdr:colOff>
      <xdr:row>22</xdr:row>
      <xdr:rowOff>52730</xdr:rowOff>
    </xdr:from>
    <xdr:to>
      <xdr:col>8</xdr:col>
      <xdr:colOff>573200</xdr:colOff>
      <xdr:row>38</xdr:row>
      <xdr:rowOff>120766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353638</xdr:rowOff>
    </xdr:from>
    <xdr:to>
      <xdr:col>6</xdr:col>
      <xdr:colOff>2076450</xdr:colOff>
      <xdr:row>2</xdr:row>
      <xdr:rowOff>90692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7700C9-7AC4-4807-B6BB-A409F0C42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6900" y="353638"/>
          <a:ext cx="1981200" cy="1278199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</xdr:row>
      <xdr:rowOff>1038225</xdr:rowOff>
    </xdr:from>
    <xdr:to>
      <xdr:col>6</xdr:col>
      <xdr:colOff>2124075</xdr:colOff>
      <xdr:row>3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5FB685-810F-4464-AF2C-43805CB2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77375" y="1419225"/>
          <a:ext cx="2038350" cy="134302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4</xdr:row>
      <xdr:rowOff>38141</xdr:rowOff>
    </xdr:from>
    <xdr:to>
      <xdr:col>6</xdr:col>
      <xdr:colOff>2181223</xdr:colOff>
      <xdr:row>5</xdr:row>
      <xdr:rowOff>161923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7FBAEA-945C-21D8-4059-26735B3DF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39275" y="3991016"/>
          <a:ext cx="2133598" cy="1314407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2</xdr:row>
      <xdr:rowOff>1085849</xdr:rowOff>
    </xdr:from>
    <xdr:to>
      <xdr:col>6</xdr:col>
      <xdr:colOff>2085975</xdr:colOff>
      <xdr:row>3</xdr:row>
      <xdr:rowOff>1181099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EDF127-3EED-F199-D39A-FA3BF72E3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58325" y="2657474"/>
          <a:ext cx="2019300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7"/>
  <sheetViews>
    <sheetView tabSelected="1" zoomScale="80" zoomScaleNormal="80" workbookViewId="0">
      <selection activeCell="I6" sqref="I6:I8"/>
    </sheetView>
  </sheetViews>
  <sheetFormatPr defaultColWidth="9.109375" defaultRowHeight="13.8" x14ac:dyDescent="0.25"/>
  <cols>
    <col min="1" max="1" width="17.5546875" style="2" customWidth="1"/>
    <col min="2" max="2" width="21.5546875" style="2" customWidth="1"/>
    <col min="3" max="3" width="19.109375" style="2" customWidth="1"/>
    <col min="4" max="4" width="22.6640625" style="2" customWidth="1"/>
    <col min="5" max="5" width="21" style="2" customWidth="1"/>
    <col min="6" max="6" width="19.44140625" style="2" customWidth="1"/>
    <col min="7" max="7" width="21.33203125" style="2" customWidth="1"/>
    <col min="8" max="8" width="19.44140625" style="2" customWidth="1"/>
    <col min="9" max="9" width="23.109375" style="2" customWidth="1"/>
    <col min="10" max="10" width="18.88671875" style="2" customWidth="1"/>
    <col min="11" max="11" width="16.33203125" style="2" customWidth="1"/>
    <col min="12" max="12" width="2" style="20" customWidth="1"/>
    <col min="13" max="13" width="33.109375" style="2" bestFit="1" customWidth="1"/>
    <col min="14" max="17" width="20.6640625" style="2" customWidth="1"/>
    <col min="18" max="16384" width="9.109375" style="2"/>
  </cols>
  <sheetData>
    <row r="1" spans="1:20" s="34" customFormat="1" ht="33" customHeight="1" thickBot="1" x14ac:dyDescent="0.35">
      <c r="A1" s="37" t="s">
        <v>50</v>
      </c>
      <c r="B1" s="31"/>
      <c r="C1" s="31"/>
      <c r="D1" s="31"/>
      <c r="E1" s="31"/>
      <c r="F1" s="31"/>
      <c r="G1" s="31"/>
      <c r="H1" s="31"/>
      <c r="I1" s="31"/>
      <c r="J1" s="31"/>
      <c r="K1" s="32"/>
      <c r="L1" s="33"/>
      <c r="M1" s="36" t="s">
        <v>16</v>
      </c>
      <c r="N1" s="80" t="s">
        <v>17</v>
      </c>
      <c r="O1" s="80"/>
      <c r="P1" s="80"/>
      <c r="Q1" s="80"/>
    </row>
    <row r="2" spans="1:20" s="34" customFormat="1" ht="33" customHeight="1" thickBot="1" x14ac:dyDescent="0.35">
      <c r="A2" s="37" t="s">
        <v>52</v>
      </c>
      <c r="B2" s="31" t="s">
        <v>51</v>
      </c>
      <c r="C2" s="31"/>
      <c r="D2" s="31"/>
      <c r="E2" s="31"/>
      <c r="F2" s="31"/>
      <c r="G2" s="31"/>
      <c r="H2" s="31"/>
      <c r="I2" s="31"/>
      <c r="J2" s="31"/>
      <c r="K2" s="32"/>
      <c r="L2" s="33"/>
      <c r="M2" s="36"/>
      <c r="N2" s="36"/>
      <c r="O2" s="36"/>
      <c r="P2" s="36"/>
      <c r="Q2" s="36"/>
    </row>
    <row r="3" spans="1:20" ht="50.25" customHeight="1" thickBot="1" x14ac:dyDescent="0.3">
      <c r="A3" s="22" t="s">
        <v>32</v>
      </c>
      <c r="B3" s="83" t="s">
        <v>53</v>
      </c>
      <c r="C3" s="84"/>
      <c r="D3" s="84"/>
      <c r="E3" s="84"/>
      <c r="F3" s="85"/>
      <c r="G3" s="86" t="s">
        <v>54</v>
      </c>
      <c r="H3" s="84"/>
      <c r="I3" s="84"/>
      <c r="J3" s="84"/>
      <c r="K3" s="85"/>
      <c r="L3" s="1"/>
      <c r="M3" s="7" t="s">
        <v>18</v>
      </c>
      <c r="N3" s="81"/>
      <c r="O3" s="81"/>
      <c r="P3" s="81"/>
      <c r="Q3" s="81"/>
    </row>
    <row r="4" spans="1:20" ht="33" customHeight="1" thickBot="1" x14ac:dyDescent="0.3">
      <c r="A4" s="63" t="s">
        <v>0</v>
      </c>
      <c r="B4" s="88" t="s">
        <v>43</v>
      </c>
      <c r="C4" s="90" t="s">
        <v>41</v>
      </c>
      <c r="D4" s="90" t="s">
        <v>44</v>
      </c>
      <c r="E4" s="90" t="s">
        <v>12</v>
      </c>
      <c r="F4" s="92"/>
      <c r="G4" s="88" t="s">
        <v>43</v>
      </c>
      <c r="H4" s="90" t="s">
        <v>41</v>
      </c>
      <c r="I4" s="90" t="s">
        <v>44</v>
      </c>
      <c r="J4" s="90" t="s">
        <v>12</v>
      </c>
      <c r="K4" s="94"/>
      <c r="L4" s="1"/>
      <c r="M4" s="7" t="s">
        <v>19</v>
      </c>
      <c r="N4" s="82" t="s">
        <v>20</v>
      </c>
      <c r="O4" s="82"/>
      <c r="P4" s="82"/>
      <c r="Q4" s="82"/>
    </row>
    <row r="5" spans="1:20" ht="36" customHeight="1" thickBot="1" x14ac:dyDescent="0.3">
      <c r="A5" s="87"/>
      <c r="B5" s="89"/>
      <c r="C5" s="91"/>
      <c r="D5" s="91"/>
      <c r="E5" s="91"/>
      <c r="F5" s="93"/>
      <c r="G5" s="89"/>
      <c r="H5" s="91"/>
      <c r="I5" s="91"/>
      <c r="J5" s="91"/>
      <c r="K5" s="95"/>
      <c r="L5" s="1"/>
      <c r="M5" s="8">
        <v>1</v>
      </c>
      <c r="N5" s="82" t="s">
        <v>21</v>
      </c>
      <c r="O5" s="82"/>
      <c r="P5" s="82"/>
      <c r="Q5" s="82"/>
    </row>
    <row r="6" spans="1:20" ht="14.25" customHeight="1" thickBot="1" x14ac:dyDescent="0.3">
      <c r="A6" s="61" t="s">
        <v>46</v>
      </c>
      <c r="B6" s="52"/>
      <c r="C6" s="49" t="str">
        <f>IF(ISNUMBER(B6),B6,"")</f>
        <v/>
      </c>
      <c r="D6" s="58"/>
      <c r="E6" s="46" t="str">
        <f>IF(ISNUMBER(D6),D6/C6,"")</f>
        <v/>
      </c>
      <c r="F6" s="40">
        <v>1</v>
      </c>
      <c r="G6" s="52">
        <v>1</v>
      </c>
      <c r="H6" s="49">
        <f>IF(ISNUMBER(G6),G6,"")</f>
        <v>1</v>
      </c>
      <c r="I6" s="43">
        <v>1</v>
      </c>
      <c r="J6" s="46">
        <f t="shared" ref="J6" si="0">IF(ISNUMBER(I6),I6/H6,"")</f>
        <v>1</v>
      </c>
      <c r="K6" s="40">
        <v>1</v>
      </c>
      <c r="L6" s="69">
        <v>1</v>
      </c>
      <c r="M6" s="8">
        <v>0.5</v>
      </c>
      <c r="N6" s="82" t="s">
        <v>22</v>
      </c>
      <c r="O6" s="82"/>
      <c r="P6" s="82"/>
      <c r="Q6" s="82"/>
    </row>
    <row r="7" spans="1:20" ht="14.25" customHeight="1" thickBot="1" x14ac:dyDescent="0.3">
      <c r="A7" s="62"/>
      <c r="B7" s="53"/>
      <c r="C7" s="50"/>
      <c r="D7" s="59"/>
      <c r="E7" s="47"/>
      <c r="F7" s="41"/>
      <c r="G7" s="53"/>
      <c r="H7" s="50"/>
      <c r="I7" s="44"/>
      <c r="J7" s="47"/>
      <c r="K7" s="41"/>
      <c r="L7" s="69"/>
      <c r="M7" s="8">
        <v>0</v>
      </c>
      <c r="N7" s="82" t="s">
        <v>23</v>
      </c>
      <c r="O7" s="82"/>
      <c r="P7" s="82"/>
      <c r="Q7" s="82"/>
    </row>
    <row r="8" spans="1:20" ht="14.25" customHeight="1" thickBot="1" x14ac:dyDescent="0.45">
      <c r="A8" s="63"/>
      <c r="B8" s="54"/>
      <c r="C8" s="51"/>
      <c r="D8" s="60"/>
      <c r="E8" s="48"/>
      <c r="F8" s="42"/>
      <c r="G8" s="54"/>
      <c r="H8" s="51"/>
      <c r="I8" s="45"/>
      <c r="J8" s="48"/>
      <c r="K8" s="42"/>
      <c r="L8" s="69"/>
      <c r="M8" s="3"/>
      <c r="R8" s="70" t="s">
        <v>24</v>
      </c>
      <c r="S8" s="71"/>
      <c r="T8" s="72"/>
    </row>
    <row r="9" spans="1:20" ht="14.25" customHeight="1" thickBot="1" x14ac:dyDescent="0.3">
      <c r="A9" s="61" t="s">
        <v>48</v>
      </c>
      <c r="B9" s="52"/>
      <c r="C9" s="49" t="str">
        <f t="shared" ref="C9" si="1">IF(ISNUMBER(B9),B9,"")</f>
        <v/>
      </c>
      <c r="D9" s="58"/>
      <c r="E9" s="46" t="str">
        <f t="shared" ref="E9" si="2">IF(ISNUMBER(D9),D9/C9,"")</f>
        <v/>
      </c>
      <c r="F9" s="40">
        <v>1</v>
      </c>
      <c r="G9" s="52"/>
      <c r="H9" s="49" t="str">
        <f t="shared" ref="H9" si="3">IF(ISNUMBER(G9),G9,"")</f>
        <v/>
      </c>
      <c r="I9" s="43"/>
      <c r="J9" s="46" t="str">
        <f t="shared" ref="J9:J15" si="4">IF(ISNUMBER(I9),I9/H9,"")</f>
        <v/>
      </c>
      <c r="K9" s="40">
        <v>1</v>
      </c>
      <c r="L9" s="69"/>
      <c r="M9" s="73" t="str">
        <f>G3</f>
        <v>2024/2025</v>
      </c>
      <c r="N9" s="73"/>
      <c r="O9" s="74" t="str">
        <f>IF(ISNUMBER($G$20),IF($G$20&gt;=1,"J",IF($G$20&gt;=0.8,"K","L" )),"")</f>
        <v>J</v>
      </c>
      <c r="P9" s="74"/>
      <c r="Q9" s="74"/>
      <c r="R9" s="75" t="e">
        <f>IF(ISNUMBER($G$20),$G$20-$B$20,"")</f>
        <v>#VALUE!</v>
      </c>
      <c r="S9" s="76"/>
      <c r="T9" s="77"/>
    </row>
    <row r="10" spans="1:20" ht="14.25" customHeight="1" thickBot="1" x14ac:dyDescent="0.3">
      <c r="A10" s="62"/>
      <c r="B10" s="53"/>
      <c r="C10" s="50"/>
      <c r="D10" s="59"/>
      <c r="E10" s="47"/>
      <c r="F10" s="41"/>
      <c r="G10" s="53"/>
      <c r="H10" s="50"/>
      <c r="I10" s="44"/>
      <c r="J10" s="47"/>
      <c r="K10" s="41"/>
      <c r="L10" s="69">
        <v>1</v>
      </c>
      <c r="M10" s="73"/>
      <c r="N10" s="73"/>
      <c r="O10" s="74"/>
      <c r="P10" s="74"/>
      <c r="Q10" s="74"/>
      <c r="R10" s="78"/>
      <c r="S10" s="76"/>
      <c r="T10" s="77"/>
    </row>
    <row r="11" spans="1:20" ht="14.25" customHeight="1" thickBot="1" x14ac:dyDescent="0.3">
      <c r="A11" s="63"/>
      <c r="B11" s="54"/>
      <c r="C11" s="51"/>
      <c r="D11" s="60"/>
      <c r="E11" s="48"/>
      <c r="F11" s="42"/>
      <c r="G11" s="54"/>
      <c r="H11" s="51"/>
      <c r="I11" s="45"/>
      <c r="J11" s="48"/>
      <c r="K11" s="42"/>
      <c r="L11" s="69"/>
      <c r="M11" s="73"/>
      <c r="N11" s="73"/>
      <c r="O11" s="74"/>
      <c r="P11" s="74"/>
      <c r="Q11" s="74"/>
      <c r="R11" s="78"/>
      <c r="S11" s="76"/>
      <c r="T11" s="77"/>
    </row>
    <row r="12" spans="1:20" ht="14.25" customHeight="1" thickBot="1" x14ac:dyDescent="0.3">
      <c r="A12" s="61" t="s">
        <v>45</v>
      </c>
      <c r="B12" s="52"/>
      <c r="C12" s="49" t="str">
        <f t="shared" ref="C12" si="5">IF(ISNUMBER(B12),B12,"")</f>
        <v/>
      </c>
      <c r="D12" s="58"/>
      <c r="E12" s="46" t="str">
        <f t="shared" ref="E12" si="6">IF(ISNUMBER(D12),D12/C12,"")</f>
        <v/>
      </c>
      <c r="F12" s="40">
        <v>1</v>
      </c>
      <c r="G12" s="52"/>
      <c r="H12" s="49" t="str">
        <f t="shared" ref="H12" si="7">IF(ISNUMBER(G12),G12,"")</f>
        <v/>
      </c>
      <c r="I12" s="43"/>
      <c r="J12" s="46" t="str">
        <f t="shared" si="4"/>
        <v/>
      </c>
      <c r="K12" s="40">
        <v>1</v>
      </c>
      <c r="L12" s="69"/>
      <c r="M12" s="73"/>
      <c r="N12" s="73"/>
      <c r="O12" s="74"/>
      <c r="P12" s="74"/>
      <c r="Q12" s="74"/>
      <c r="R12" s="78"/>
      <c r="S12" s="76"/>
      <c r="T12" s="77"/>
    </row>
    <row r="13" spans="1:20" ht="14.25" customHeight="1" thickBot="1" x14ac:dyDescent="0.4">
      <c r="A13" s="62"/>
      <c r="B13" s="53"/>
      <c r="C13" s="50"/>
      <c r="D13" s="59"/>
      <c r="E13" s="47"/>
      <c r="F13" s="41"/>
      <c r="G13" s="53"/>
      <c r="H13" s="50"/>
      <c r="I13" s="44"/>
      <c r="J13" s="47"/>
      <c r="K13" s="41"/>
      <c r="L13" s="69"/>
      <c r="M13" s="79" t="s">
        <v>25</v>
      </c>
      <c r="N13" s="79"/>
      <c r="O13" s="79"/>
      <c r="P13" s="79"/>
      <c r="Q13" s="79"/>
    </row>
    <row r="14" spans="1:20" ht="14.25" customHeight="1" thickBot="1" x14ac:dyDescent="0.3">
      <c r="A14" s="63"/>
      <c r="B14" s="54"/>
      <c r="C14" s="51"/>
      <c r="D14" s="60"/>
      <c r="E14" s="48"/>
      <c r="F14" s="42"/>
      <c r="G14" s="54"/>
      <c r="H14" s="51"/>
      <c r="I14" s="45"/>
      <c r="J14" s="48"/>
      <c r="K14" s="42"/>
      <c r="L14" s="69">
        <v>1</v>
      </c>
      <c r="M14" s="68" t="s">
        <v>26</v>
      </c>
      <c r="N14" s="68"/>
      <c r="O14" s="68"/>
      <c r="P14" s="68"/>
      <c r="Q14" s="68"/>
    </row>
    <row r="15" spans="1:20" ht="14.25" customHeight="1" thickBot="1" x14ac:dyDescent="0.3">
      <c r="A15" s="61" t="s">
        <v>49</v>
      </c>
      <c r="B15" s="52"/>
      <c r="C15" s="49" t="str">
        <f t="shared" ref="C15" si="8">IF(ISNUMBER(B15),B15,"")</f>
        <v/>
      </c>
      <c r="D15" s="58"/>
      <c r="E15" s="46" t="str">
        <f t="shared" ref="E15" si="9">IF(ISNUMBER(D15),D15/C15,"")</f>
        <v/>
      </c>
      <c r="F15" s="40">
        <v>1</v>
      </c>
      <c r="G15" s="52"/>
      <c r="H15" s="49" t="str">
        <f t="shared" ref="H15" si="10">IF(ISNUMBER(G15),G15,"")</f>
        <v/>
      </c>
      <c r="I15" s="43"/>
      <c r="J15" s="46" t="str">
        <f t="shared" si="4"/>
        <v/>
      </c>
      <c r="K15" s="40">
        <v>1</v>
      </c>
      <c r="L15" s="69"/>
      <c r="M15" s="68" t="s">
        <v>27</v>
      </c>
      <c r="N15" s="68"/>
      <c r="O15" s="68"/>
      <c r="P15" s="68"/>
      <c r="Q15" s="68"/>
    </row>
    <row r="16" spans="1:20" ht="14.25" customHeight="1" thickBot="1" x14ac:dyDescent="0.3">
      <c r="A16" s="62"/>
      <c r="B16" s="53"/>
      <c r="C16" s="50"/>
      <c r="D16" s="59"/>
      <c r="E16" s="47"/>
      <c r="F16" s="41"/>
      <c r="G16" s="53"/>
      <c r="H16" s="50"/>
      <c r="I16" s="44"/>
      <c r="J16" s="47"/>
      <c r="K16" s="41"/>
      <c r="L16" s="69"/>
      <c r="M16" s="68" t="s">
        <v>28</v>
      </c>
      <c r="N16" s="68"/>
      <c r="O16" s="68"/>
      <c r="P16" s="68"/>
      <c r="Q16" s="68"/>
    </row>
    <row r="17" spans="1:17" ht="14.25" customHeight="1" thickBot="1" x14ac:dyDescent="0.3">
      <c r="A17" s="63"/>
      <c r="B17" s="54"/>
      <c r="C17" s="51"/>
      <c r="D17" s="60"/>
      <c r="E17" s="48"/>
      <c r="F17" s="42"/>
      <c r="G17" s="54"/>
      <c r="H17" s="51"/>
      <c r="I17" s="45"/>
      <c r="J17" s="48"/>
      <c r="K17" s="42"/>
      <c r="L17" s="69"/>
      <c r="M17" s="68" t="s">
        <v>29</v>
      </c>
      <c r="N17" s="68"/>
      <c r="O17" s="68"/>
      <c r="P17" s="68"/>
      <c r="Q17" s="68"/>
    </row>
    <row r="18" spans="1:17" ht="36.75" customHeight="1" thickBot="1" x14ac:dyDescent="0.45">
      <c r="A18" s="38" t="s">
        <v>5</v>
      </c>
      <c r="B18" s="17" t="str">
        <f>IF(COUNTA(B6:B17),SUM(B6:B17),"")</f>
        <v/>
      </c>
      <c r="C18" s="12">
        <f>IF(COUNTA(C6:C17),SUM(C6:C17),"")</f>
        <v>0</v>
      </c>
      <c r="D18" s="12" t="str">
        <f>IF(COUNTA(D6:D17),SUM(D6:D17),"")</f>
        <v/>
      </c>
      <c r="E18" s="13"/>
      <c r="F18" s="14"/>
      <c r="G18" s="17">
        <f>IF(COUNTA(G6:G17),SUM(G6:G17),"")</f>
        <v>1</v>
      </c>
      <c r="H18" s="12">
        <f>IF(COUNTA(H6:H17),SUM(H6:H17),"")</f>
        <v>1</v>
      </c>
      <c r="I18" s="12">
        <f>IF(COUNTA(I6:I17),SUM(I6:I17),"")</f>
        <v>1</v>
      </c>
      <c r="J18" s="13"/>
      <c r="K18" s="14"/>
      <c r="L18" s="6"/>
      <c r="M18" s="68" t="s">
        <v>30</v>
      </c>
      <c r="N18" s="68"/>
      <c r="O18" s="68"/>
      <c r="P18" s="68"/>
      <c r="Q18" s="68"/>
    </row>
    <row r="19" spans="1:17" ht="36.75" customHeight="1" thickBot="1" x14ac:dyDescent="0.45">
      <c r="A19" s="38" t="s">
        <v>6</v>
      </c>
      <c r="B19" s="18" t="str">
        <f>IF(COUNTA(B6:B17),AVERAGE(B6:B17),"")</f>
        <v/>
      </c>
      <c r="C19" s="15" t="e">
        <f>IF(COUNTA(C6:C17),AVERAGE(C6:C17),"")</f>
        <v>#DIV/0!</v>
      </c>
      <c r="D19" s="15" t="str">
        <f>IF(COUNTA(D6:D17),AVERAGE(D6:D17),"")</f>
        <v/>
      </c>
      <c r="E19" s="16"/>
      <c r="F19" s="14"/>
      <c r="G19" s="18">
        <f>IF(COUNTA(G6:G17),AVERAGE(G6:G17),"")</f>
        <v>1</v>
      </c>
      <c r="H19" s="15">
        <f>IF(COUNTA(H6:H17),AVERAGE(H6:H17),"")</f>
        <v>1</v>
      </c>
      <c r="I19" s="15">
        <f>IF(COUNTA(I6:I17),AVERAGE(I6:I17),"")</f>
        <v>1</v>
      </c>
      <c r="J19" s="16"/>
      <c r="K19" s="14"/>
      <c r="L19" s="6"/>
      <c r="M19" s="68" t="s">
        <v>31</v>
      </c>
      <c r="N19" s="68"/>
      <c r="O19" s="68"/>
      <c r="P19" s="68"/>
      <c r="Q19" s="68"/>
    </row>
    <row r="20" spans="1:17" ht="42" customHeight="1" thickBot="1" x14ac:dyDescent="0.45">
      <c r="A20" s="39" t="s">
        <v>10</v>
      </c>
      <c r="B20" s="65" t="str">
        <f>IF(ISNUMBER(D18),D18/C18,"")</f>
        <v/>
      </c>
      <c r="C20" s="66"/>
      <c r="D20" s="66"/>
      <c r="E20" s="66"/>
      <c r="F20" s="67"/>
      <c r="G20" s="65">
        <f>IF(ISNUMBER(I18),I18/H18,"")</f>
        <v>1</v>
      </c>
      <c r="H20" s="66"/>
      <c r="I20" s="66"/>
      <c r="J20" s="66"/>
      <c r="K20" s="67"/>
      <c r="L20" s="19"/>
    </row>
    <row r="21" spans="1:17" ht="15.6" x14ac:dyDescent="0.3">
      <c r="A21" s="4"/>
    </row>
    <row r="22" spans="1:17" s="28" customFormat="1" ht="23.25" customHeight="1" x14ac:dyDescent="0.35">
      <c r="A22" s="64" t="s">
        <v>33</v>
      </c>
      <c r="B22" s="64"/>
      <c r="D22" s="29"/>
      <c r="L22" s="30"/>
    </row>
    <row r="39" spans="1:12" ht="10.5" customHeight="1" x14ac:dyDescent="0.25"/>
    <row r="40" spans="1:12" ht="15.75" customHeight="1" x14ac:dyDescent="0.25"/>
    <row r="41" spans="1:12" s="26" customFormat="1" ht="29.25" customHeight="1" thickBot="1" x14ac:dyDescent="0.35">
      <c r="A41" s="57" t="s">
        <v>34</v>
      </c>
      <c r="B41" s="57"/>
      <c r="L41" s="27"/>
    </row>
    <row r="42" spans="1:12" s="9" customFormat="1" ht="45.75" customHeight="1" thickBot="1" x14ac:dyDescent="0.4">
      <c r="A42" s="35" t="s">
        <v>13</v>
      </c>
      <c r="B42" s="35" t="s">
        <v>11</v>
      </c>
      <c r="C42" s="35" t="s">
        <v>7</v>
      </c>
      <c r="D42" s="35" t="s">
        <v>36</v>
      </c>
      <c r="E42" s="56" t="s">
        <v>1</v>
      </c>
      <c r="F42" s="56"/>
      <c r="G42" s="56" t="s">
        <v>2</v>
      </c>
      <c r="H42" s="56"/>
      <c r="I42" s="56" t="s">
        <v>3</v>
      </c>
      <c r="J42" s="56"/>
      <c r="K42" s="56" t="s">
        <v>4</v>
      </c>
      <c r="L42" s="56"/>
    </row>
    <row r="43" spans="1:12" s="5" customFormat="1" ht="69" customHeight="1" thickBot="1" x14ac:dyDescent="0.35">
      <c r="A43" s="10" t="s">
        <v>38</v>
      </c>
      <c r="B43" s="10" t="s">
        <v>39</v>
      </c>
      <c r="C43" s="11" t="s">
        <v>47</v>
      </c>
      <c r="D43" s="11" t="s">
        <v>37</v>
      </c>
      <c r="E43" s="55" t="s">
        <v>42</v>
      </c>
      <c r="F43" s="55"/>
      <c r="G43" s="55" t="s">
        <v>40</v>
      </c>
      <c r="H43" s="55"/>
      <c r="I43" s="55" t="str">
        <f>I4</f>
        <v>Actual No. of DH &amp; above who provided training</v>
      </c>
      <c r="J43" s="55"/>
      <c r="K43" s="55" t="str">
        <f>H4</f>
        <v>Target No. of Provided training</v>
      </c>
      <c r="L43" s="55"/>
    </row>
    <row r="44" spans="1:12" ht="26.25" customHeight="1" x14ac:dyDescent="0.25"/>
    <row r="45" spans="1:12" s="24" customFormat="1" ht="29.25" customHeight="1" thickBot="1" x14ac:dyDescent="0.35">
      <c r="A45" s="57" t="s">
        <v>35</v>
      </c>
      <c r="B45" s="57"/>
      <c r="C45" s="23"/>
      <c r="D45" s="23"/>
      <c r="L45" s="25"/>
    </row>
    <row r="46" spans="1:12" s="9" customFormat="1" ht="33" customHeight="1" thickBot="1" x14ac:dyDescent="0.4">
      <c r="A46" s="35" t="s">
        <v>14</v>
      </c>
      <c r="B46" s="35" t="s">
        <v>8</v>
      </c>
      <c r="L46" s="21"/>
    </row>
    <row r="47" spans="1:12" ht="26.25" customHeight="1" thickBot="1" x14ac:dyDescent="0.3">
      <c r="A47" s="10" t="s">
        <v>15</v>
      </c>
      <c r="B47" s="10" t="s">
        <v>9</v>
      </c>
    </row>
  </sheetData>
  <sheetProtection algorithmName="SHA-512" hashValue="GbpApIHtSj3l9WTShI5tfBM81wuhYGYVu94aCSYsmcK1UIJ7GijfLp+XlZZ6JexxaLyXCZ2sNUEjyRERP0r3og==" saltValue="GQGbg+XDlDUWE1leKcAbNg==" spinCount="100000" sheet="1" formatCells="0" formatColumns="0" formatRows="0" insertHyperlinks="0" deleteColumns="0" deleteRows="0" sort="0" autoFilter="0" pivotTables="0"/>
  <mergeCells count="90">
    <mergeCell ref="B6:B8"/>
    <mergeCell ref="G6:G8"/>
    <mergeCell ref="G9:G11"/>
    <mergeCell ref="D6:D8"/>
    <mergeCell ref="C6:C8"/>
    <mergeCell ref="E6:E8"/>
    <mergeCell ref="F6:F8"/>
    <mergeCell ref="F9:F11"/>
    <mergeCell ref="N7:Q7"/>
    <mergeCell ref="B3:F3"/>
    <mergeCell ref="G3:K3"/>
    <mergeCell ref="A4:A5"/>
    <mergeCell ref="B4:B5"/>
    <mergeCell ref="C4:C5"/>
    <mergeCell ref="E4:E5"/>
    <mergeCell ref="F4:F5"/>
    <mergeCell ref="G4:G5"/>
    <mergeCell ref="H4:H5"/>
    <mergeCell ref="D4:D5"/>
    <mergeCell ref="I4:I5"/>
    <mergeCell ref="J4:J5"/>
    <mergeCell ref="K4:K5"/>
    <mergeCell ref="A6:A8"/>
    <mergeCell ref="L6:L9"/>
    <mergeCell ref="N1:Q1"/>
    <mergeCell ref="N3:Q3"/>
    <mergeCell ref="N4:Q4"/>
    <mergeCell ref="N5:Q5"/>
    <mergeCell ref="N6:Q6"/>
    <mergeCell ref="R8:T8"/>
    <mergeCell ref="M9:N12"/>
    <mergeCell ref="O9:Q12"/>
    <mergeCell ref="R9:T12"/>
    <mergeCell ref="M13:Q13"/>
    <mergeCell ref="M14:Q14"/>
    <mergeCell ref="M15:Q15"/>
    <mergeCell ref="M16:Q16"/>
    <mergeCell ref="M17:Q17"/>
    <mergeCell ref="I42:J42"/>
    <mergeCell ref="M18:Q18"/>
    <mergeCell ref="M19:Q19"/>
    <mergeCell ref="G20:K20"/>
    <mergeCell ref="G12:G14"/>
    <mergeCell ref="L10:L13"/>
    <mergeCell ref="L14:L17"/>
    <mergeCell ref="K42:L42"/>
    <mergeCell ref="K9:K11"/>
    <mergeCell ref="A45:B45"/>
    <mergeCell ref="E43:F43"/>
    <mergeCell ref="D15:D17"/>
    <mergeCell ref="D12:D14"/>
    <mergeCell ref="D9:D11"/>
    <mergeCell ref="E15:E17"/>
    <mergeCell ref="E12:E14"/>
    <mergeCell ref="E9:E11"/>
    <mergeCell ref="A9:A11"/>
    <mergeCell ref="A12:A14"/>
    <mergeCell ref="A15:A17"/>
    <mergeCell ref="B15:B17"/>
    <mergeCell ref="A22:B22"/>
    <mergeCell ref="B9:B11"/>
    <mergeCell ref="B20:F20"/>
    <mergeCell ref="C15:C17"/>
    <mergeCell ref="K43:L43"/>
    <mergeCell ref="G43:H43"/>
    <mergeCell ref="E42:F42"/>
    <mergeCell ref="G42:H42"/>
    <mergeCell ref="A41:B41"/>
    <mergeCell ref="I43:J43"/>
    <mergeCell ref="C12:C14"/>
    <mergeCell ref="C9:C11"/>
    <mergeCell ref="B12:B14"/>
    <mergeCell ref="F12:F14"/>
    <mergeCell ref="F15:F17"/>
    <mergeCell ref="H6:H8"/>
    <mergeCell ref="G15:G17"/>
    <mergeCell ref="H9:H11"/>
    <mergeCell ref="H12:H14"/>
    <mergeCell ref="H15:H17"/>
    <mergeCell ref="K6:K8"/>
    <mergeCell ref="K15:K17"/>
    <mergeCell ref="K12:K14"/>
    <mergeCell ref="I6:I8"/>
    <mergeCell ref="I9:I11"/>
    <mergeCell ref="I12:I14"/>
    <mergeCell ref="I15:I17"/>
    <mergeCell ref="J6:J8"/>
    <mergeCell ref="J15:J17"/>
    <mergeCell ref="J12:J14"/>
    <mergeCell ref="J9:J11"/>
  </mergeCells>
  <conditionalFormatting sqref="B20:F20">
    <cfRule type="iconSet" priority="8">
      <iconSet iconSet="3Flags">
        <cfvo type="percent" val="0"/>
        <cfvo type="num" val="0.8"/>
        <cfvo type="num" val="1"/>
      </iconSet>
    </cfRule>
  </conditionalFormatting>
  <conditionalFormatting sqref="E6 E9 E12 E15">
    <cfRule type="iconSet" priority="38">
      <iconSet iconSet="3Symbols2">
        <cfvo type="percent" val="0"/>
        <cfvo type="num" val="0.8"/>
        <cfvo type="num" val="1"/>
      </iconSet>
    </cfRule>
  </conditionalFormatting>
  <conditionalFormatting sqref="G20:K20">
    <cfRule type="iconSet" priority="1">
      <iconSet iconSet="3Flags">
        <cfvo type="percent" val="0"/>
        <cfvo type="num" val="0.8"/>
        <cfvo type="num" val="1"/>
      </iconSet>
    </cfRule>
  </conditionalFormatting>
  <conditionalFormatting sqref="J6 J9 J12 J15">
    <cfRule type="iconSet" priority="39">
      <iconSet iconSet="3Symbols2">
        <cfvo type="percent" val="0"/>
        <cfvo type="num" val="1*0.8"/>
        <cfvo type="num" val="1"/>
      </iconSet>
    </cfRule>
  </conditionalFormatting>
  <conditionalFormatting sqref="M5">
    <cfRule type="iconSet" priority="22">
      <iconSet iconSet="3Symbols2" showValue="0">
        <cfvo type="percent" val="0"/>
        <cfvo type="percent" val="0"/>
        <cfvo type="num" val="1"/>
      </iconSet>
    </cfRule>
  </conditionalFormatting>
  <conditionalFormatting sqref="M6">
    <cfRule type="iconSet" priority="21">
      <iconSet iconSet="3Symbols2" showValue="0">
        <cfvo type="percent" val="0"/>
        <cfvo type="num" val="0.5"/>
        <cfvo type="num" val="1"/>
      </iconSet>
    </cfRule>
  </conditionalFormatting>
  <conditionalFormatting sqref="M7">
    <cfRule type="iconSet" priority="20">
      <iconSet iconSet="3Symbols2" showValue="0">
        <cfvo type="percent" val="0"/>
        <cfvo type="num" val="0.5"/>
        <cfvo type="num" val="1"/>
      </iconSet>
    </cfRule>
  </conditionalFormatting>
  <conditionalFormatting sqref="R9:T12">
    <cfRule type="iconSet" priority="19">
      <iconSet iconSet="3Arrows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landscape" r:id="rId1"/>
  <ignoredErrors>
    <ignoredError sqref="B20" evalError="1"/>
    <ignoredError sqref="C6 H6 J6 G18:I18 E6 B18:D19 G19 I19" emptyCellReference="1"/>
    <ignoredError sqref="H19" evalError="1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E3" sqref="E3"/>
    </sheetView>
  </sheetViews>
  <sheetFormatPr defaultColWidth="7.6640625" defaultRowHeight="71.25" customHeight="1" x14ac:dyDescent="0.3"/>
  <cols>
    <col min="1" max="1" width="5.33203125" style="98" bestFit="1" customWidth="1"/>
    <col min="2" max="2" width="10.33203125" style="98" customWidth="1"/>
    <col min="3" max="3" width="52" style="98" bestFit="1" customWidth="1"/>
    <col min="4" max="4" width="10.88671875" style="98" bestFit="1" customWidth="1"/>
    <col min="5" max="5" width="18.6640625" style="98" bestFit="1" customWidth="1"/>
    <col min="6" max="6" width="43.6640625" style="98" bestFit="1" customWidth="1"/>
    <col min="7" max="7" width="32.6640625" style="98" customWidth="1"/>
    <col min="8" max="16384" width="7.6640625" style="98"/>
  </cols>
  <sheetData>
    <row r="1" spans="1:7" s="100" customFormat="1" ht="25.2" customHeight="1" x14ac:dyDescent="0.3">
      <c r="A1" s="101" t="s">
        <v>55</v>
      </c>
      <c r="B1" s="102" t="s">
        <v>56</v>
      </c>
      <c r="C1" s="102" t="s">
        <v>57</v>
      </c>
      <c r="D1" s="102" t="s">
        <v>58</v>
      </c>
      <c r="E1" s="102" t="s">
        <v>59</v>
      </c>
      <c r="F1" s="102" t="s">
        <v>60</v>
      </c>
      <c r="G1" s="102" t="s">
        <v>61</v>
      </c>
    </row>
    <row r="2" spans="1:7" ht="93.75" customHeight="1" x14ac:dyDescent="0.3">
      <c r="A2" s="96">
        <v>1</v>
      </c>
      <c r="B2" s="97">
        <v>45415</v>
      </c>
      <c r="C2" s="96" t="s">
        <v>67</v>
      </c>
      <c r="D2" s="96" t="s">
        <v>62</v>
      </c>
      <c r="E2" s="96" t="s">
        <v>63</v>
      </c>
      <c r="F2" s="96" t="s">
        <v>64</v>
      </c>
      <c r="G2" s="96"/>
    </row>
    <row r="3" spans="1:7" ht="93.75" customHeight="1" x14ac:dyDescent="0.3">
      <c r="A3" s="96">
        <v>2</v>
      </c>
      <c r="B3" s="97">
        <v>45419</v>
      </c>
      <c r="C3" s="96" t="s">
        <v>68</v>
      </c>
      <c r="D3" s="96" t="s">
        <v>62</v>
      </c>
      <c r="E3" s="96" t="s">
        <v>63</v>
      </c>
      <c r="F3" s="96" t="s">
        <v>65</v>
      </c>
      <c r="G3" s="96"/>
    </row>
    <row r="4" spans="1:7" ht="93.75" customHeight="1" x14ac:dyDescent="0.3">
      <c r="A4" s="96">
        <v>3</v>
      </c>
      <c r="B4" s="97">
        <v>45390</v>
      </c>
      <c r="C4" s="99" t="s">
        <v>69</v>
      </c>
      <c r="D4" s="96" t="s">
        <v>62</v>
      </c>
      <c r="E4" s="96" t="s">
        <v>63</v>
      </c>
      <c r="F4" s="96" t="s">
        <v>66</v>
      </c>
      <c r="G4" s="96"/>
    </row>
    <row r="5" spans="1:7" ht="93.75" customHeight="1" x14ac:dyDescent="0.3">
      <c r="A5" s="96">
        <v>4</v>
      </c>
      <c r="B5" s="97">
        <v>45436</v>
      </c>
      <c r="C5" s="99" t="s">
        <v>70</v>
      </c>
      <c r="D5" s="96" t="s">
        <v>62</v>
      </c>
      <c r="E5" s="96" t="s">
        <v>63</v>
      </c>
      <c r="F5" s="96" t="s">
        <v>66</v>
      </c>
      <c r="G5" s="96"/>
    </row>
    <row r="6" spans="1:7" ht="93.75" customHeight="1" x14ac:dyDescent="0.3">
      <c r="A6" s="96"/>
      <c r="B6" s="96"/>
      <c r="C6" s="96"/>
      <c r="D6" s="96"/>
      <c r="E6" s="96"/>
      <c r="F6" s="96"/>
      <c r="G6" s="96"/>
    </row>
    <row r="7" spans="1:7" ht="93.75" customHeight="1" x14ac:dyDescent="0.3">
      <c r="A7" s="96"/>
      <c r="B7" s="96"/>
      <c r="C7" s="96"/>
      <c r="D7" s="96"/>
      <c r="E7" s="96"/>
      <c r="F7" s="96"/>
      <c r="G7" s="96"/>
    </row>
    <row r="8" spans="1:7" ht="93.75" customHeight="1" x14ac:dyDescent="0.3">
      <c r="A8" s="96"/>
      <c r="B8" s="96"/>
      <c r="C8" s="96"/>
      <c r="D8" s="96"/>
      <c r="E8" s="96"/>
      <c r="F8" s="96"/>
      <c r="G8" s="96"/>
    </row>
    <row r="9" spans="1:7" ht="93.75" customHeight="1" x14ac:dyDescent="0.3">
      <c r="A9" s="96"/>
      <c r="B9" s="96"/>
      <c r="C9" s="96"/>
      <c r="D9" s="96"/>
      <c r="E9" s="96"/>
      <c r="F9" s="96"/>
      <c r="G9" s="96"/>
    </row>
    <row r="10" spans="1:7" ht="93.75" customHeight="1" x14ac:dyDescent="0.3">
      <c r="A10" s="96"/>
      <c r="B10" s="96"/>
      <c r="C10" s="96"/>
      <c r="D10" s="96"/>
      <c r="E10" s="96"/>
      <c r="F10" s="96"/>
      <c r="G10" s="96"/>
    </row>
    <row r="11" spans="1:7" ht="93.75" customHeight="1" x14ac:dyDescent="0.3">
      <c r="A11" s="96"/>
      <c r="B11" s="96"/>
      <c r="C11" s="96"/>
      <c r="D11" s="96"/>
      <c r="E11" s="96"/>
      <c r="F11" s="96"/>
      <c r="G11" s="96"/>
    </row>
    <row r="12" spans="1:7" ht="93.75" customHeight="1" x14ac:dyDescent="0.3">
      <c r="A12" s="96"/>
      <c r="B12" s="96"/>
      <c r="C12" s="96"/>
      <c r="D12" s="96"/>
      <c r="E12" s="96"/>
      <c r="F12" s="96"/>
      <c r="G12" s="96"/>
    </row>
    <row r="13" spans="1:7" ht="93.75" customHeight="1" x14ac:dyDescent="0.3">
      <c r="A13" s="96"/>
      <c r="B13" s="96"/>
      <c r="C13" s="96"/>
      <c r="D13" s="96"/>
      <c r="E13" s="96"/>
      <c r="F13" s="96"/>
      <c r="G13" s="96"/>
    </row>
    <row r="14" spans="1:7" ht="93.75" customHeight="1" x14ac:dyDescent="0.3">
      <c r="A14" s="96"/>
      <c r="B14" s="96"/>
      <c r="C14" s="96"/>
      <c r="D14" s="96"/>
      <c r="E14" s="96"/>
      <c r="F14" s="96"/>
      <c r="G14" s="96"/>
    </row>
    <row r="15" spans="1:7" ht="93.75" customHeight="1" x14ac:dyDescent="0.3">
      <c r="A15" s="96"/>
      <c r="B15" s="96"/>
      <c r="C15" s="96"/>
      <c r="D15" s="96"/>
      <c r="E15" s="96"/>
      <c r="F15" s="96"/>
      <c r="G15" s="96"/>
    </row>
    <row r="16" spans="1:7" ht="93.75" customHeight="1" x14ac:dyDescent="0.3">
      <c r="A16" s="96"/>
      <c r="B16" s="96"/>
      <c r="C16" s="96"/>
      <c r="D16" s="96"/>
      <c r="E16" s="96"/>
      <c r="F16" s="96"/>
      <c r="G16" s="96"/>
    </row>
    <row r="17" spans="1:7" ht="93.75" customHeight="1" x14ac:dyDescent="0.3">
      <c r="A17" s="96"/>
      <c r="B17" s="96"/>
      <c r="C17" s="96"/>
      <c r="D17" s="96"/>
      <c r="E17" s="96"/>
      <c r="F17" s="96"/>
      <c r="G17" s="96"/>
    </row>
    <row r="18" spans="1:7" ht="93.75" customHeight="1" x14ac:dyDescent="0.3">
      <c r="A18" s="96"/>
      <c r="B18" s="96"/>
      <c r="C18" s="96"/>
      <c r="D18" s="96"/>
      <c r="E18" s="96"/>
      <c r="F18" s="96"/>
      <c r="G18" s="96"/>
    </row>
    <row r="19" spans="1:7" ht="93.75" customHeight="1" x14ac:dyDescent="0.3">
      <c r="A19" s="96"/>
      <c r="B19" s="96"/>
      <c r="C19" s="96"/>
      <c r="D19" s="96"/>
      <c r="E19" s="96"/>
      <c r="F19" s="96"/>
      <c r="G19" s="96"/>
    </row>
    <row r="20" spans="1:7" ht="93.75" customHeight="1" x14ac:dyDescent="0.3">
      <c r="A20" s="96"/>
      <c r="B20" s="96"/>
      <c r="C20" s="96"/>
      <c r="D20" s="96"/>
      <c r="E20" s="96"/>
      <c r="F20" s="96"/>
      <c r="G20" s="96"/>
    </row>
    <row r="21" spans="1:7" ht="93.75" customHeight="1" x14ac:dyDescent="0.3">
      <c r="A21" s="96"/>
      <c r="B21" s="96"/>
      <c r="C21" s="96"/>
      <c r="D21" s="96"/>
      <c r="E21" s="96"/>
      <c r="F21" s="96"/>
      <c r="G21" s="96"/>
    </row>
    <row r="22" spans="1:7" ht="93.75" customHeight="1" x14ac:dyDescent="0.3">
      <c r="A22" s="96"/>
      <c r="B22" s="96"/>
      <c r="C22" s="96"/>
      <c r="D22" s="96"/>
      <c r="E22" s="96"/>
      <c r="F22" s="96"/>
      <c r="G22" s="96"/>
    </row>
    <row r="23" spans="1:7" ht="93.75" customHeight="1" x14ac:dyDescent="0.3">
      <c r="A23" s="96"/>
      <c r="B23" s="96"/>
      <c r="C23" s="96"/>
      <c r="D23" s="96"/>
      <c r="E23" s="96"/>
      <c r="F23" s="96"/>
      <c r="G23" s="96"/>
    </row>
    <row r="24" spans="1:7" ht="93.75" customHeight="1" x14ac:dyDescent="0.3">
      <c r="A24" s="96"/>
      <c r="B24" s="96"/>
      <c r="C24" s="96"/>
      <c r="D24" s="96"/>
      <c r="E24" s="96"/>
      <c r="F24" s="96"/>
      <c r="G24" s="96"/>
    </row>
    <row r="25" spans="1:7" ht="93.75" customHeight="1" x14ac:dyDescent="0.3">
      <c r="A25" s="96"/>
      <c r="B25" s="96"/>
      <c r="C25" s="96"/>
      <c r="D25" s="96"/>
      <c r="E25" s="96"/>
      <c r="F25" s="96"/>
      <c r="G25" s="96"/>
    </row>
    <row r="26" spans="1:7" ht="93.75" customHeight="1" x14ac:dyDescent="0.3">
      <c r="A26" s="96"/>
      <c r="B26" s="96"/>
      <c r="C26" s="96"/>
      <c r="D26" s="96"/>
      <c r="E26" s="96"/>
      <c r="F26" s="96"/>
      <c r="G26" s="96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Provide Training</vt:lpstr>
      <vt:lpstr>Apr-Jun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2017-05-22T10:21:54Z</cp:lastPrinted>
  <dcterms:created xsi:type="dcterms:W3CDTF">2011-06-10T04:10:10Z</dcterms:created>
  <dcterms:modified xsi:type="dcterms:W3CDTF">2024-07-26T14:26:14Z</dcterms:modified>
</cp:coreProperties>
</file>